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gintautas.zibenas\SynologyDrive\PIRKIMAI\2026\stadionas\PD\"/>
    </mc:Choice>
  </mc:AlternateContent>
  <xr:revisionPtr revIDLastSave="0" documentId="8_{EC275115-15A3-4801-B56E-B63B41B3C0A9}" xr6:coauthVersionLast="47" xr6:coauthVersionMax="47" xr10:uidLastSave="{00000000-0000-0000-0000-000000000000}"/>
  <bookViews>
    <workbookView xWindow="3060" yWindow="270" windowWidth="21600" windowHeight="15210" tabRatio="681" xr2:uid="{00000000-000D-0000-FFFF-FFFF00000000}"/>
  </bookViews>
  <sheets>
    <sheet name="IVS" sheetId="12" r:id="rId1"/>
  </sheets>
  <definedNames>
    <definedName name="_Toc190702182" localSheetId="0">IVS!$O$1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9" i="12" l="1"/>
  <c r="T58" i="12"/>
  <c r="T57" i="12"/>
  <c r="T55" i="12"/>
  <c r="T54" i="12"/>
  <c r="T53" i="12"/>
  <c r="T50" i="12"/>
  <c r="T49" i="12"/>
  <c r="T48" i="12"/>
  <c r="T47" i="12"/>
  <c r="T46" i="12"/>
  <c r="T25" i="12"/>
  <c r="T24" i="12"/>
  <c r="T23" i="12"/>
  <c r="T32" i="12"/>
  <c r="T31" i="12"/>
  <c r="T30" i="12"/>
  <c r="T29" i="12"/>
  <c r="T28" i="12"/>
  <c r="T43" i="12"/>
  <c r="T42" i="12"/>
  <c r="T41" i="12"/>
  <c r="T40" i="12"/>
  <c r="T39" i="12"/>
  <c r="T52" i="12"/>
  <c r="T45" i="12"/>
  <c r="T38" i="12"/>
  <c r="T34" i="12"/>
  <c r="T22" i="12"/>
  <c r="T36" i="12"/>
  <c r="T35" i="12"/>
  <c r="T26" i="12"/>
  <c r="T20" i="12"/>
  <c r="T19" i="12"/>
  <c r="T18" i="12"/>
  <c r="T16" i="12"/>
  <c r="T15" i="12"/>
  <c r="T14" i="12"/>
  <c r="T56" i="12" l="1"/>
  <c r="T60" i="12" s="1"/>
  <c r="T37" i="12"/>
  <c r="T33" i="12" s="1"/>
  <c r="T44" i="12"/>
  <c r="T51" i="12"/>
  <c r="T13" i="12"/>
  <c r="T17" i="12"/>
  <c r="T21" i="12"/>
  <c r="T27" i="12"/>
  <c r="T61" i="12" l="1"/>
  <c r="T62" i="12" s="1"/>
  <c r="E16" i="12"/>
  <c r="E21" i="12" l="1"/>
</calcChain>
</file>

<file path=xl/sharedStrings.xml><?xml version="1.0" encoding="utf-8"?>
<sst xmlns="http://schemas.openxmlformats.org/spreadsheetml/2006/main" count="124" uniqueCount="123">
  <si>
    <t>STATYBOS DARBŲ</t>
  </si>
  <si>
    <t xml:space="preserve">Etapo Nr. </t>
  </si>
  <si>
    <t>Nuolatinių Darbų veiklos (etapo) pavadinimas</t>
  </si>
  <si>
    <t xml:space="preserve">Darbo atlikimo terminai ir mėnesiniai jo kiekiai EUR be PVM </t>
  </si>
  <si>
    <t>Darbo (etapo) kaina, EUR be PVM</t>
  </si>
  <si>
    <r>
      <t xml:space="preserve">I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</si>
  <si>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II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</si>
  <si>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III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</si>
  <si>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IV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</si>
  <si>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V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</si>
  <si>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VI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</si>
  <si>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VII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</si>
  <si>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VIII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</si>
  <si>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IX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</si>
  <si>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X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</si>
  <si>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XI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</si>
  <si>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XII </t>
    </r>
    <r>
      <rPr>
        <i/>
        <sz val="12"/>
        <color theme="1"/>
        <rFont val="Times New Roman"/>
        <family val="1"/>
        <charset val="186"/>
      </rPr>
      <t>mėnuo</t>
    </r>
  </si>
  <si>
    <r>
      <t xml:space="preserve">XIII </t>
    </r>
    <r>
      <rPr>
        <i/>
        <sz val="12"/>
        <color theme="1"/>
        <rFont val="Times New Roman"/>
        <family val="1"/>
        <charset val="186"/>
      </rPr>
      <t>mėnuo</t>
    </r>
  </si>
  <si>
    <t>1.1</t>
  </si>
  <si>
    <t>1.2</t>
  </si>
  <si>
    <t>1.3</t>
  </si>
  <si>
    <t>1.</t>
  </si>
  <si>
    <t>2.</t>
  </si>
  <si>
    <t>2.1</t>
  </si>
  <si>
    <t>2.2</t>
  </si>
  <si>
    <t>2.3</t>
  </si>
  <si>
    <t>3.</t>
  </si>
  <si>
    <t>3.1</t>
  </si>
  <si>
    <t>4.</t>
  </si>
  <si>
    <t>4.1</t>
  </si>
  <si>
    <t>5.</t>
  </si>
  <si>
    <t>5.1</t>
  </si>
  <si>
    <t>5.2</t>
  </si>
  <si>
    <t>5.3</t>
  </si>
  <si>
    <t>Objekto/etapo pavadinimas</t>
  </si>
  <si>
    <t>ĮKAINOTŲ VEIKLŲ SĄRAŠAS</t>
  </si>
  <si>
    <t>PROJEKTAVIMO ETAPAS</t>
  </si>
  <si>
    <t>Projektiniai pasiūlymai ir jų suderinimas</t>
  </si>
  <si>
    <t>Techninio darbo projekto parengimas</t>
  </si>
  <si>
    <t>PARUOŠIAMIEJI IR AIKŠTELĖS DARBAI</t>
  </si>
  <si>
    <t>Statybvietės paruošimas</t>
  </si>
  <si>
    <t>Žemės darbai ir pagrindų paruošimas</t>
  </si>
  <si>
    <t>KONTEINERIŲ MIESTELIO PAGRINDAI IR INFRASTRUKTŪRA</t>
  </si>
  <si>
    <t>3.2</t>
  </si>
  <si>
    <t>Vidaus privažiavimo keliai ir aikštelės</t>
  </si>
  <si>
    <t>3.3</t>
  </si>
  <si>
    <t>Parkavimo vietų įrengimas</t>
  </si>
  <si>
    <t>Inžinerinių tinklų įvadai kiekvienam sektoriui (vandentiekis, nuotekos, elektros įvadai)</t>
  </si>
  <si>
    <t>Nuotekų siurblinės įrengimas</t>
  </si>
  <si>
    <t>3.4</t>
  </si>
  <si>
    <t>3.5</t>
  </si>
  <si>
    <t>STADIONO IR SPORTO INFRASTRUKTŪROS ĮRENGIMAS</t>
  </si>
  <si>
    <t>4.2</t>
  </si>
  <si>
    <t>4.3</t>
  </si>
  <si>
    <t>4.4</t>
  </si>
  <si>
    <t>4.5</t>
  </si>
  <si>
    <t>Bėgimo takų įrengimas</t>
  </si>
  <si>
    <t>Multifunkcinių aikštelių įrengimas (krepšinio, tinklinio, lauko teniso)</t>
  </si>
  <si>
    <t>Padėlio aikštelių įrengimas</t>
  </si>
  <si>
    <t>Lauko treniruoklių aikštelių įrengimas</t>
  </si>
  <si>
    <t>STATINIŲ (PASTATŲ) ĮRENGIMAS</t>
  </si>
  <si>
    <t>Pagalbinio pastato statyba (persirengimo kambariai, WC, dušai)</t>
  </si>
  <si>
    <t>Esamų tribūnų remontas</t>
  </si>
  <si>
    <t>6.</t>
  </si>
  <si>
    <t>6.1</t>
  </si>
  <si>
    <t>6.2</t>
  </si>
  <si>
    <t>6.3</t>
  </si>
  <si>
    <t>6.4</t>
  </si>
  <si>
    <t>6.5</t>
  </si>
  <si>
    <t>6.6</t>
  </si>
  <si>
    <t>Vandentiekio sistemos</t>
  </si>
  <si>
    <t>INŽINERINĖS SISTEMOS (VIDAUS IR LAUKO)</t>
  </si>
  <si>
    <t>Nuotekų sistemos</t>
  </si>
  <si>
    <t>Lietaus nuotekų sistema (drenažas)</t>
  </si>
  <si>
    <t>Elektros tiekimo sistemos</t>
  </si>
  <si>
    <t>Lauko apšvietimas</t>
  </si>
  <si>
    <t>Šildymo, vėdinimo sistemos (pagalbiniam pastatui)</t>
  </si>
  <si>
    <t>7.1</t>
  </si>
  <si>
    <t>7.2</t>
  </si>
  <si>
    <t>7.3</t>
  </si>
  <si>
    <t>7.4</t>
  </si>
  <si>
    <t>7.5</t>
  </si>
  <si>
    <t>7.6</t>
  </si>
  <si>
    <t>ELEKTRONINIŲ RYŠIŲ IR SAUGUMO SISTEMOS</t>
  </si>
  <si>
    <t>Vaizdo stebėjimo sistema</t>
  </si>
  <si>
    <t>Apsauginė signalizacija</t>
  </si>
  <si>
    <t>Gaisrinė signalizacija</t>
  </si>
  <si>
    <t>Ryšių (IT, Wi-Fi) infrastruktūra</t>
  </si>
  <si>
    <t>Informacinė švieslentė</t>
  </si>
  <si>
    <t>Įgarsinimo sistema</t>
  </si>
  <si>
    <t>8.1</t>
  </si>
  <si>
    <t>8.2</t>
  </si>
  <si>
    <t>8.3</t>
  </si>
  <si>
    <t>8.4</t>
  </si>
  <si>
    <t>SKLYPO SUTVARKYMAS IR MAŽOJI INFRASTRUKTŪRA</t>
  </si>
  <si>
    <t>Teritorijos planiravimas</t>
  </si>
  <si>
    <t>Apželdinimas</t>
  </si>
  <si>
    <t>Tvora, vartai ir varteliai</t>
  </si>
  <si>
    <t>Mažoji architektūra</t>
  </si>
  <si>
    <t>9.1</t>
  </si>
  <si>
    <t>9.2</t>
  </si>
  <si>
    <t>9.3</t>
  </si>
  <si>
    <t>BANDYMŲ, PALEIDIMO IR PRIDAVIMO DARBAI</t>
  </si>
  <si>
    <t>Sistemų bandymai ir derinimas</t>
  </si>
  <si>
    <t>Statybos užbaigimo procedūros</t>
  </si>
  <si>
    <t>7.</t>
  </si>
  <si>
    <t>8.</t>
  </si>
  <si>
    <t>9.</t>
  </si>
  <si>
    <t>Esamų konstrukcijų (dangų, netikusių pagrindų ir t.t ) ardymas ir utilizavimas</t>
  </si>
  <si>
    <t>Pagrindų įrengimas (kietos dangos pritaikytos sunkiasvoriam transportui)</t>
  </si>
  <si>
    <t>Futbolo aikštės įrengimas su galimybe transformuoti  dvi mini aikštes.</t>
  </si>
  <si>
    <t>Angaro statyba (inventoriaus ir dangų saugojimui  )</t>
  </si>
  <si>
    <t>Pastabas:</t>
  </si>
  <si>
    <t>2. Įkainotos veiklos sąrašą Rangovas gali papildyti.</t>
  </si>
  <si>
    <t>1. Darbai, nenumatyti Įkainotos veiklos sąraše, bet būtini objekto funkcionavimui, turi būti priskiriami prie atitinkamo etapo;</t>
  </si>
  <si>
    <t>PASIENIEČIŲ MOKYKLOS SPORTO AIKŠTYNO, PRITAIKOMO KONTEINERIŲ MIESTELIUI, SU INŽINERINE IR SUSISIEKIMO INFRASTRUKTŪRA PROJEKTAVIMAS IR STATYBA</t>
  </si>
  <si>
    <t>...</t>
  </si>
  <si>
    <t>IŠ VISO BE PVM:</t>
  </si>
  <si>
    <t>PVM:</t>
  </si>
  <si>
    <t>IŠ VISO SU PVM:</t>
  </si>
  <si>
    <t>Pasiūlymo formos priedas</t>
  </si>
  <si>
    <t>Statybiniai tyrimai ir projektavimo ir prisijungimo sąlygų gavimas</t>
  </si>
  <si>
    <t>Dokumentacijos parengimas (kadastriniai matavimai, deklaracijos, statinių teisinė registracija)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</si>
</sst>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8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.5"/>
      <name val="Calibri"/>
      <family val="2"/>
      <charset val="186"/>
    </font>
    <font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8" xfId="0" applyFont="1" applyBorder="1" applyAlignment="1">
      <alignment vertical="center" wrapText="1"/>
    </xf>
    <xf numFmtId="4" fontId="8" fillId="3" borderId="8" xfId="0" applyNumberFormat="1" applyFont="1" applyFill="1" applyBorder="1" applyAlignment="1">
      <alignment vertical="center" wrapText="1"/>
    </xf>
    <xf numFmtId="4" fontId="6" fillId="0" borderId="8" xfId="0" applyNumberFormat="1" applyFont="1" applyBorder="1" applyAlignment="1">
      <alignment vertical="center" wrapText="1"/>
    </xf>
    <xf numFmtId="0" fontId="0" fillId="0" borderId="8" xfId="0" applyBorder="1"/>
    <xf numFmtId="4" fontId="8" fillId="2" borderId="8" xfId="0" applyNumberFormat="1" applyFont="1" applyFill="1" applyBorder="1" applyAlignment="1">
      <alignment vertical="center" wrapText="1"/>
    </xf>
    <xf numFmtId="4" fontId="8" fillId="4" borderId="8" xfId="0" applyNumberFormat="1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4" fontId="8" fillId="3" borderId="11" xfId="0" applyNumberFormat="1" applyFont="1" applyFill="1" applyBorder="1" applyAlignment="1">
      <alignment vertical="center" wrapText="1"/>
    </xf>
    <xf numFmtId="4" fontId="6" fillId="0" borderId="11" xfId="0" applyNumberFormat="1" applyFont="1" applyBorder="1" applyAlignment="1">
      <alignment vertical="center" wrapText="1"/>
    </xf>
    <xf numFmtId="0" fontId="0" fillId="0" borderId="11" xfId="0" applyBorder="1"/>
    <xf numFmtId="0" fontId="6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vertical="center" wrapText="1"/>
    </xf>
    <xf numFmtId="0" fontId="6" fillId="5" borderId="13" xfId="0" applyFont="1" applyFill="1" applyBorder="1" applyAlignment="1">
      <alignment vertical="center" textRotation="90" wrapText="1"/>
    </xf>
    <xf numFmtId="4" fontId="6" fillId="5" borderId="14" xfId="0" applyNumberFormat="1" applyFont="1" applyFill="1" applyBorder="1" applyAlignment="1">
      <alignment horizontal="right" vertical="center" wrapText="1"/>
    </xf>
    <xf numFmtId="4" fontId="6" fillId="0" borderId="15" xfId="0" applyNumberFormat="1" applyFont="1" applyBorder="1" applyAlignment="1">
      <alignment vertical="center" wrapText="1"/>
    </xf>
    <xf numFmtId="0" fontId="0" fillId="0" borderId="15" xfId="0" applyBorder="1"/>
    <xf numFmtId="4" fontId="8" fillId="5" borderId="13" xfId="0" applyNumberFormat="1" applyFont="1" applyFill="1" applyBorder="1" applyAlignment="1">
      <alignment vertical="center" wrapText="1"/>
    </xf>
    <xf numFmtId="0" fontId="0" fillId="5" borderId="13" xfId="0" applyFill="1" applyBorder="1"/>
    <xf numFmtId="4" fontId="6" fillId="5" borderId="13" xfId="0" applyNumberFormat="1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4" fontId="8" fillId="4" borderId="11" xfId="0" applyNumberFormat="1" applyFont="1" applyFill="1" applyBorder="1" applyAlignment="1">
      <alignment vertical="center" wrapText="1"/>
    </xf>
    <xf numFmtId="0" fontId="6" fillId="5" borderId="12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4" fontId="8" fillId="4" borderId="15" xfId="0" applyNumberFormat="1" applyFont="1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0" fontId="6" fillId="0" borderId="19" xfId="0" applyFont="1" applyBorder="1" applyAlignment="1">
      <alignment horizontal="center" vertical="top" wrapText="1"/>
    </xf>
    <xf numFmtId="4" fontId="6" fillId="0" borderId="20" xfId="0" applyNumberFormat="1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top" wrapText="1"/>
    </xf>
    <xf numFmtId="4" fontId="6" fillId="0" borderId="22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vertical="center" wrapText="1"/>
    </xf>
    <xf numFmtId="4" fontId="8" fillId="0" borderId="8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4" fontId="8" fillId="0" borderId="15" xfId="0" applyNumberFormat="1" applyFont="1" applyBorder="1" applyAlignment="1">
      <alignment vertical="center" wrapText="1"/>
    </xf>
    <xf numFmtId="4" fontId="6" fillId="0" borderId="33" xfId="0" applyNumberFormat="1" applyFont="1" applyBorder="1" applyAlignment="1">
      <alignment horizontal="right" vertical="center" wrapText="1"/>
    </xf>
    <xf numFmtId="4" fontId="6" fillId="0" borderId="14" xfId="0" applyNumberFormat="1" applyFont="1" applyBorder="1" applyAlignment="1">
      <alignment horizontal="right" vertical="center" wrapText="1"/>
    </xf>
    <xf numFmtId="0" fontId="2" fillId="0" borderId="0" xfId="0" applyFont="1"/>
    <xf numFmtId="0" fontId="12" fillId="0" borderId="0" xfId="0" applyFont="1" applyAlignment="1">
      <alignment horizontal="right" vertical="center"/>
    </xf>
    <xf numFmtId="0" fontId="2" fillId="0" borderId="34" xfId="0" applyFont="1" applyBorder="1" applyAlignment="1">
      <alignment horizontal="right" vertical="top" wrapText="1"/>
    </xf>
    <xf numFmtId="0" fontId="2" fillId="0" borderId="35" xfId="0" applyFont="1" applyBorder="1" applyAlignment="1">
      <alignment horizontal="right" vertical="top" wrapText="1"/>
    </xf>
    <xf numFmtId="0" fontId="2" fillId="0" borderId="30" xfId="0" applyFont="1" applyBorder="1" applyAlignment="1">
      <alignment horizontal="righ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top" wrapText="1"/>
    </xf>
    <xf numFmtId="0" fontId="8" fillId="5" borderId="29" xfId="0" applyFont="1" applyFill="1" applyBorder="1" applyAlignment="1">
      <alignment vertical="center" wrapText="1"/>
    </xf>
    <xf numFmtId="0" fontId="8" fillId="5" borderId="30" xfId="0" applyFont="1" applyFill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5" xfId="1" applyFont="1" applyBorder="1" applyAlignment="1">
      <alignment horizontal="left" vertical="top" wrapText="1"/>
    </xf>
    <xf numFmtId="0" fontId="6" fillId="0" borderId="26" xfId="1" applyFont="1" applyBorder="1" applyAlignment="1">
      <alignment horizontal="left" vertical="top" wrapText="1"/>
    </xf>
    <xf numFmtId="0" fontId="8" fillId="5" borderId="13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6" fillId="0" borderId="23" xfId="1" applyFont="1" applyBorder="1" applyAlignment="1">
      <alignment horizontal="left" vertical="top" wrapText="1"/>
    </xf>
    <xf numFmtId="0" fontId="6" fillId="0" borderId="24" xfId="1" applyFont="1" applyBorder="1" applyAlignment="1">
      <alignment horizontal="left" vertical="top" wrapText="1"/>
    </xf>
    <xf numFmtId="0" fontId="6" fillId="0" borderId="27" xfId="1" applyFont="1" applyBorder="1" applyAlignment="1">
      <alignment horizontal="left" vertical="top" wrapText="1"/>
    </xf>
    <xf numFmtId="0" fontId="6" fillId="0" borderId="28" xfId="1" applyFont="1" applyBorder="1" applyAlignment="1">
      <alignment horizontal="left" vertical="top" wrapText="1"/>
    </xf>
    <xf numFmtId="0" fontId="6" fillId="0" borderId="1" xfId="0" applyFont="1" applyBorder="1" applyAlignment="1">
      <alignment vertical="center" textRotation="90" wrapText="1"/>
    </xf>
    <xf numFmtId="0" fontId="6" fillId="0" borderId="2" xfId="0" applyFont="1" applyBorder="1" applyAlignment="1">
      <alignment vertical="center" textRotation="90" wrapText="1"/>
    </xf>
    <xf numFmtId="0" fontId="13" fillId="0" borderId="8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4" fillId="0" borderId="1" xfId="0" applyFont="1" applyBorder="1" applyAlignment="1">
      <alignment vertical="center" textRotation="90" wrapText="1"/>
    </xf>
    <xf numFmtId="0" fontId="4" fillId="0" borderId="2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2">
    <cellStyle name="Įprastas" xfId="0" builtinId="0"/>
    <cellStyle name="Įprastas 3" xfId="1" xr:uid="{3B35C1B0-032F-4E4C-8BFA-0562118C5103}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86"/>
  <sheetViews>
    <sheetView showGridLines="0" tabSelected="1" zoomScale="85" zoomScaleNormal="85" workbookViewId="0"/>
  </sheetViews>
  <sheetFormatPr defaultRowHeight="15" x14ac:dyDescent="0.25"/>
  <cols>
    <col min="1" max="1" width="5.140625" style="3" customWidth="1"/>
    <col min="2" max="2" width="29.7109375" customWidth="1"/>
    <col min="3" max="3" width="12.5703125" customWidth="1"/>
    <col min="4" max="4" width="24.28515625" customWidth="1"/>
    <col min="5" max="5" width="16.7109375" hidden="1" customWidth="1"/>
    <col min="6" max="19" width="8.5703125" customWidth="1"/>
    <col min="20" max="20" width="16.42578125" customWidth="1"/>
    <col min="21" max="21" width="16.7109375" customWidth="1"/>
  </cols>
  <sheetData>
    <row r="1" spans="1:20" ht="44.25" customHeight="1" x14ac:dyDescent="0.25">
      <c r="C1" s="1"/>
      <c r="O1" s="50" t="s">
        <v>120</v>
      </c>
      <c r="P1" s="50"/>
      <c r="Q1" s="50"/>
      <c r="R1" s="50"/>
      <c r="S1" s="50"/>
      <c r="T1" s="50"/>
    </row>
    <row r="2" spans="1:20" ht="15.75" x14ac:dyDescent="0.25">
      <c r="B2" s="62" t="s">
        <v>115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0" ht="15.75" x14ac:dyDescent="0.25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ht="19.5" thickBot="1" x14ac:dyDescent="0.3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1:20" ht="48" customHeight="1" x14ac:dyDescent="0.25">
      <c r="A5" s="92" t="s">
        <v>1</v>
      </c>
      <c r="B5" s="96" t="s">
        <v>115</v>
      </c>
      <c r="C5" s="69" t="s">
        <v>2</v>
      </c>
      <c r="D5" s="70"/>
      <c r="E5" s="29"/>
      <c r="F5" s="73" t="s">
        <v>3</v>
      </c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9" t="s">
        <v>4</v>
      </c>
    </row>
    <row r="6" spans="1:20" ht="15.75" x14ac:dyDescent="0.25">
      <c r="A6" s="93"/>
      <c r="B6" s="97"/>
      <c r="C6" s="71"/>
      <c r="D6" s="72"/>
      <c r="E6" s="40"/>
      <c r="F6" s="75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80"/>
    </row>
    <row r="7" spans="1:20" ht="15.75" thickBot="1" x14ac:dyDescent="0.3">
      <c r="A7" s="93"/>
      <c r="B7" s="98"/>
      <c r="C7" s="71"/>
      <c r="D7" s="72"/>
      <c r="E7" s="41"/>
      <c r="F7" s="77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80"/>
    </row>
    <row r="8" spans="1:20" ht="15.75" customHeight="1" x14ac:dyDescent="0.25">
      <c r="A8" s="93"/>
      <c r="B8" s="94" t="s">
        <v>34</v>
      </c>
      <c r="C8" s="71"/>
      <c r="D8" s="72"/>
      <c r="E8" s="2"/>
      <c r="F8" s="87" t="s">
        <v>5</v>
      </c>
      <c r="G8" s="87" t="s">
        <v>6</v>
      </c>
      <c r="H8" s="87" t="s">
        <v>7</v>
      </c>
      <c r="I8" s="87" t="s">
        <v>8</v>
      </c>
      <c r="J8" s="87" t="s">
        <v>9</v>
      </c>
      <c r="K8" s="87" t="s">
        <v>10</v>
      </c>
      <c r="L8" s="87" t="s">
        <v>11</v>
      </c>
      <c r="M8" s="87" t="s">
        <v>12</v>
      </c>
      <c r="N8" s="87" t="s">
        <v>13</v>
      </c>
      <c r="O8" s="87" t="s">
        <v>14</v>
      </c>
      <c r="P8" s="87" t="s">
        <v>15</v>
      </c>
      <c r="Q8" s="87" t="s">
        <v>16</v>
      </c>
      <c r="R8" s="87" t="s">
        <v>17</v>
      </c>
      <c r="S8" s="87" t="s">
        <v>116</v>
      </c>
      <c r="T8" s="80"/>
    </row>
    <row r="9" spans="1:20" x14ac:dyDescent="0.25">
      <c r="A9" s="93"/>
      <c r="B9" s="95"/>
      <c r="C9" s="71"/>
      <c r="D9" s="72"/>
      <c r="E9" s="2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0"/>
    </row>
    <row r="10" spans="1:20" ht="15.75" customHeight="1" x14ac:dyDescent="0.25">
      <c r="A10" s="93"/>
      <c r="B10" s="95"/>
      <c r="C10" s="71"/>
      <c r="D10" s="72"/>
      <c r="E10" s="2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0"/>
    </row>
    <row r="11" spans="1:20" ht="15" customHeight="1" x14ac:dyDescent="0.25">
      <c r="A11" s="93"/>
      <c r="B11" s="95"/>
      <c r="C11" s="71"/>
      <c r="D11" s="72"/>
      <c r="E11" s="2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0"/>
    </row>
    <row r="12" spans="1:20" ht="15.75" customHeight="1" thickBot="1" x14ac:dyDescent="0.3">
      <c r="A12" s="93"/>
      <c r="B12" s="95"/>
      <c r="C12" s="71"/>
      <c r="D12" s="72"/>
      <c r="E12" s="2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0"/>
    </row>
    <row r="13" spans="1:20" ht="16.5" thickBot="1" x14ac:dyDescent="0.3">
      <c r="A13" s="14" t="s">
        <v>21</v>
      </c>
      <c r="B13" s="15" t="s">
        <v>36</v>
      </c>
      <c r="C13" s="66"/>
      <c r="D13" s="66"/>
      <c r="E13" s="16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8">
        <f>SUM(T14:T16)</f>
        <v>0</v>
      </c>
    </row>
    <row r="14" spans="1:20" ht="31.5" customHeight="1" x14ac:dyDescent="0.25">
      <c r="A14" s="30" t="s">
        <v>18</v>
      </c>
      <c r="B14" s="10"/>
      <c r="C14" s="67" t="s">
        <v>37</v>
      </c>
      <c r="D14" s="67"/>
      <c r="E14" s="11">
        <v>267569.8</v>
      </c>
      <c r="F14" s="12"/>
      <c r="G14" s="12"/>
      <c r="H14" s="12"/>
      <c r="I14" s="12"/>
      <c r="J14" s="13"/>
      <c r="K14" s="13"/>
      <c r="L14" s="13"/>
      <c r="M14" s="13"/>
      <c r="N14" s="13"/>
      <c r="O14" s="12"/>
      <c r="P14" s="12"/>
      <c r="Q14" s="12"/>
      <c r="R14" s="12"/>
      <c r="S14" s="12"/>
      <c r="T14" s="31">
        <f>SUM(F14:S14)</f>
        <v>0</v>
      </c>
    </row>
    <row r="15" spans="1:20" ht="15.75" customHeight="1" x14ac:dyDescent="0.25">
      <c r="A15" s="32" t="s">
        <v>19</v>
      </c>
      <c r="B15" s="4"/>
      <c r="C15" s="90" t="s">
        <v>38</v>
      </c>
      <c r="D15" s="91"/>
      <c r="E15" s="5">
        <v>9288.7000000000007</v>
      </c>
      <c r="F15" s="6"/>
      <c r="G15" s="6"/>
      <c r="H15" s="6"/>
      <c r="I15" s="6"/>
      <c r="J15" s="6"/>
      <c r="K15" s="7"/>
      <c r="L15" s="7"/>
      <c r="M15" s="7"/>
      <c r="N15" s="7"/>
      <c r="O15" s="6"/>
      <c r="P15" s="6"/>
      <c r="Q15" s="6"/>
      <c r="R15" s="6"/>
      <c r="S15" s="6"/>
      <c r="T15" s="33">
        <f>SUM(F15:S15)</f>
        <v>0</v>
      </c>
    </row>
    <row r="16" spans="1:20" ht="39" customHeight="1" thickBot="1" x14ac:dyDescent="0.3">
      <c r="A16" s="32" t="s">
        <v>20</v>
      </c>
      <c r="B16" s="4"/>
      <c r="C16" s="89" t="s">
        <v>121</v>
      </c>
      <c r="D16" s="89"/>
      <c r="E16" s="8">
        <f>5661+4063</f>
        <v>9724</v>
      </c>
      <c r="F16" s="6"/>
      <c r="G16" s="6"/>
      <c r="H16" s="6"/>
      <c r="I16" s="6"/>
      <c r="J16" s="6"/>
      <c r="K16" s="7"/>
      <c r="L16" s="7"/>
      <c r="M16" s="7"/>
      <c r="N16" s="7"/>
      <c r="O16" s="7"/>
      <c r="P16" s="6"/>
      <c r="Q16" s="6"/>
      <c r="R16" s="6"/>
      <c r="S16" s="6"/>
      <c r="T16" s="33">
        <f>SUM(F16:S16)</f>
        <v>0</v>
      </c>
    </row>
    <row r="17" spans="1:20" ht="32.25" thickBot="1" x14ac:dyDescent="0.3">
      <c r="A17" s="14" t="s">
        <v>22</v>
      </c>
      <c r="B17" s="15" t="s">
        <v>39</v>
      </c>
      <c r="C17" s="66"/>
      <c r="D17" s="66"/>
      <c r="E17" s="21">
        <v>213530.9</v>
      </c>
      <c r="F17" s="22"/>
      <c r="G17" s="22"/>
      <c r="H17" s="22"/>
      <c r="I17" s="22"/>
      <c r="J17" s="22"/>
      <c r="K17" s="22"/>
      <c r="L17" s="22"/>
      <c r="M17" s="22"/>
      <c r="N17" s="22"/>
      <c r="O17" s="23"/>
      <c r="P17" s="23"/>
      <c r="Q17" s="23"/>
      <c r="R17" s="23"/>
      <c r="S17" s="23"/>
      <c r="T17" s="18">
        <f>SUM(T18:T20)</f>
        <v>0</v>
      </c>
    </row>
    <row r="18" spans="1:20" ht="15.75" x14ac:dyDescent="0.25">
      <c r="A18" s="36" t="s">
        <v>23</v>
      </c>
      <c r="B18" s="10"/>
      <c r="C18" s="67" t="s">
        <v>40</v>
      </c>
      <c r="D18" s="67"/>
      <c r="E18" s="11">
        <v>150674.29999999999</v>
      </c>
      <c r="F18" s="13"/>
      <c r="G18" s="13"/>
      <c r="H18" s="13"/>
      <c r="I18" s="13"/>
      <c r="J18" s="13"/>
      <c r="K18" s="13"/>
      <c r="L18" s="13"/>
      <c r="M18" s="13"/>
      <c r="N18" s="13"/>
      <c r="O18" s="12"/>
      <c r="P18" s="12"/>
      <c r="Q18" s="12"/>
      <c r="R18" s="12"/>
      <c r="S18" s="12"/>
      <c r="T18" s="31">
        <f>SUM(F18:S18)</f>
        <v>0</v>
      </c>
    </row>
    <row r="19" spans="1:20" ht="48" customHeight="1" x14ac:dyDescent="0.25">
      <c r="A19" s="32" t="s">
        <v>24</v>
      </c>
      <c r="B19" s="4"/>
      <c r="C19" s="68" t="s">
        <v>108</v>
      </c>
      <c r="D19" s="68"/>
      <c r="E19" s="8">
        <v>13667</v>
      </c>
      <c r="F19" s="7"/>
      <c r="G19" s="7"/>
      <c r="H19" s="7"/>
      <c r="I19" s="7"/>
      <c r="J19" s="7"/>
      <c r="K19" s="7"/>
      <c r="L19" s="7"/>
      <c r="M19" s="7"/>
      <c r="N19" s="7"/>
      <c r="O19" s="6"/>
      <c r="P19" s="6"/>
      <c r="Q19" s="6"/>
      <c r="R19" s="6"/>
      <c r="S19" s="6"/>
      <c r="T19" s="33">
        <f>SUM(F19:S19)</f>
        <v>0</v>
      </c>
    </row>
    <row r="20" spans="1:20" ht="16.5" thickBot="1" x14ac:dyDescent="0.3">
      <c r="A20" s="32" t="s">
        <v>25</v>
      </c>
      <c r="B20" s="4"/>
      <c r="C20" s="68" t="s">
        <v>41</v>
      </c>
      <c r="D20" s="68"/>
      <c r="E20" s="8">
        <v>38978</v>
      </c>
      <c r="F20" s="7"/>
      <c r="G20" s="7"/>
      <c r="H20" s="7"/>
      <c r="I20" s="7"/>
      <c r="J20" s="7"/>
      <c r="K20" s="7"/>
      <c r="L20" s="7"/>
      <c r="M20" s="7"/>
      <c r="N20" s="7"/>
      <c r="O20" s="6"/>
      <c r="P20" s="6"/>
      <c r="Q20" s="6"/>
      <c r="R20" s="6"/>
      <c r="S20" s="6"/>
      <c r="T20" s="33">
        <f>SUM(F20:S20)</f>
        <v>0</v>
      </c>
    </row>
    <row r="21" spans="1:20" ht="48" thickBot="1" x14ac:dyDescent="0.3">
      <c r="A21" s="14" t="s">
        <v>26</v>
      </c>
      <c r="B21" s="15" t="s">
        <v>42</v>
      </c>
      <c r="C21" s="66"/>
      <c r="D21" s="66"/>
      <c r="E21" s="21">
        <f>5230+19830+1103+7420+738+968</f>
        <v>35289</v>
      </c>
      <c r="F21" s="22"/>
      <c r="G21" s="22"/>
      <c r="H21" s="22"/>
      <c r="I21" s="22"/>
      <c r="J21" s="22"/>
      <c r="K21" s="22"/>
      <c r="L21" s="22"/>
      <c r="M21" s="22"/>
      <c r="N21" s="22"/>
      <c r="O21" s="23"/>
      <c r="P21" s="23"/>
      <c r="Q21" s="23"/>
      <c r="R21" s="23"/>
      <c r="S21" s="23"/>
      <c r="T21" s="18">
        <f>SUM(T22:T26)</f>
        <v>0</v>
      </c>
    </row>
    <row r="22" spans="1:20" ht="32.25" customHeight="1" x14ac:dyDescent="0.25">
      <c r="A22" s="36" t="s">
        <v>27</v>
      </c>
      <c r="B22" s="24"/>
      <c r="C22" s="67" t="s">
        <v>109</v>
      </c>
      <c r="D22" s="67"/>
      <c r="E22" s="25"/>
      <c r="F22" s="13"/>
      <c r="G22" s="13"/>
      <c r="H22" s="13"/>
      <c r="I22" s="13"/>
      <c r="J22" s="13"/>
      <c r="K22" s="13"/>
      <c r="L22" s="13"/>
      <c r="M22" s="13"/>
      <c r="N22" s="13"/>
      <c r="O22" s="12"/>
      <c r="P22" s="12"/>
      <c r="Q22" s="12"/>
      <c r="R22" s="12"/>
      <c r="S22" s="12"/>
      <c r="T22" s="31">
        <f>SUM(F22:S22)</f>
        <v>0</v>
      </c>
    </row>
    <row r="23" spans="1:20" ht="15.75" x14ac:dyDescent="0.25">
      <c r="A23" s="32" t="s">
        <v>43</v>
      </c>
      <c r="B23" s="37"/>
      <c r="C23" s="81" t="s">
        <v>44</v>
      </c>
      <c r="D23" s="82"/>
      <c r="E23" s="9"/>
      <c r="F23" s="7"/>
      <c r="G23" s="7"/>
      <c r="H23" s="7"/>
      <c r="I23" s="7"/>
      <c r="J23" s="7"/>
      <c r="K23" s="7"/>
      <c r="L23" s="7"/>
      <c r="M23" s="7"/>
      <c r="N23" s="7"/>
      <c r="O23" s="6"/>
      <c r="P23" s="6"/>
      <c r="Q23" s="6"/>
      <c r="R23" s="6"/>
      <c r="S23" s="6"/>
      <c r="T23" s="31">
        <f>SUM(F23:S23)</f>
        <v>0</v>
      </c>
    </row>
    <row r="24" spans="1:20" ht="15.75" x14ac:dyDescent="0.25">
      <c r="A24" s="32" t="s">
        <v>45</v>
      </c>
      <c r="B24" s="37"/>
      <c r="C24" s="81" t="s">
        <v>46</v>
      </c>
      <c r="D24" s="82"/>
      <c r="E24" s="9"/>
      <c r="F24" s="7"/>
      <c r="G24" s="7"/>
      <c r="H24" s="7"/>
      <c r="I24" s="7"/>
      <c r="J24" s="7"/>
      <c r="K24" s="7"/>
      <c r="L24" s="7"/>
      <c r="M24" s="7"/>
      <c r="N24" s="7"/>
      <c r="O24" s="6"/>
      <c r="P24" s="6"/>
      <c r="Q24" s="6"/>
      <c r="R24" s="6"/>
      <c r="S24" s="6"/>
      <c r="T24" s="31">
        <f>SUM(F24:S24)</f>
        <v>0</v>
      </c>
    </row>
    <row r="25" spans="1:20" ht="50.25" customHeight="1" x14ac:dyDescent="0.25">
      <c r="A25" s="32" t="s">
        <v>49</v>
      </c>
      <c r="B25" s="37"/>
      <c r="C25" s="81" t="s">
        <v>47</v>
      </c>
      <c r="D25" s="82"/>
      <c r="E25" s="9"/>
      <c r="F25" s="7"/>
      <c r="G25" s="7"/>
      <c r="H25" s="7"/>
      <c r="I25" s="7"/>
      <c r="J25" s="7"/>
      <c r="K25" s="7"/>
      <c r="L25" s="7"/>
      <c r="M25" s="7"/>
      <c r="N25" s="7"/>
      <c r="O25" s="6"/>
      <c r="P25" s="6"/>
      <c r="Q25" s="6"/>
      <c r="R25" s="6"/>
      <c r="S25" s="6"/>
      <c r="T25" s="31">
        <f>SUM(F25:S25)</f>
        <v>0</v>
      </c>
    </row>
    <row r="26" spans="1:20" ht="16.5" thickBot="1" x14ac:dyDescent="0.3">
      <c r="A26" s="34" t="s">
        <v>50</v>
      </c>
      <c r="B26" s="27"/>
      <c r="C26" s="81" t="s">
        <v>48</v>
      </c>
      <c r="D26" s="82"/>
      <c r="E26" s="28"/>
      <c r="F26" s="20"/>
      <c r="G26" s="20"/>
      <c r="H26" s="20"/>
      <c r="I26" s="20"/>
      <c r="J26" s="20"/>
      <c r="K26" s="20"/>
      <c r="L26" s="20"/>
      <c r="M26" s="20"/>
      <c r="N26" s="20"/>
      <c r="O26" s="19"/>
      <c r="P26" s="19"/>
      <c r="Q26" s="19"/>
      <c r="R26" s="19"/>
      <c r="S26" s="19"/>
      <c r="T26" s="35">
        <f>SUM(F26:S26)</f>
        <v>0</v>
      </c>
    </row>
    <row r="27" spans="1:20" ht="48" thickBot="1" x14ac:dyDescent="0.3">
      <c r="A27" s="26" t="s">
        <v>28</v>
      </c>
      <c r="B27" s="15" t="s">
        <v>51</v>
      </c>
      <c r="C27" s="66"/>
      <c r="D27" s="66"/>
      <c r="E27" s="21">
        <v>8200.1</v>
      </c>
      <c r="F27" s="22"/>
      <c r="G27" s="22"/>
      <c r="H27" s="22"/>
      <c r="I27" s="22"/>
      <c r="J27" s="22"/>
      <c r="K27" s="22"/>
      <c r="L27" s="22"/>
      <c r="M27" s="22"/>
      <c r="N27" s="22"/>
      <c r="O27" s="23"/>
      <c r="P27" s="23"/>
      <c r="Q27" s="23"/>
      <c r="R27" s="23"/>
      <c r="S27" s="23"/>
      <c r="T27" s="18">
        <f>SUM(T28:T32)</f>
        <v>0</v>
      </c>
    </row>
    <row r="28" spans="1:20" ht="33" customHeight="1" x14ac:dyDescent="0.25">
      <c r="A28" s="36" t="s">
        <v>29</v>
      </c>
      <c r="B28" s="24"/>
      <c r="C28" s="67" t="s">
        <v>110</v>
      </c>
      <c r="D28" s="67"/>
      <c r="E28" s="38"/>
      <c r="F28" s="13"/>
      <c r="G28" s="13"/>
      <c r="H28" s="13"/>
      <c r="I28" s="13"/>
      <c r="J28" s="13"/>
      <c r="K28" s="13"/>
      <c r="L28" s="13"/>
      <c r="M28" s="13"/>
      <c r="N28" s="13"/>
      <c r="O28" s="12"/>
      <c r="P28" s="12"/>
      <c r="Q28" s="12"/>
      <c r="R28" s="12"/>
      <c r="S28" s="12"/>
      <c r="T28" s="31">
        <f>SUM(F28:S28)</f>
        <v>0</v>
      </c>
    </row>
    <row r="29" spans="1:20" ht="16.5" customHeight="1" x14ac:dyDescent="0.25">
      <c r="A29" s="32" t="s">
        <v>52</v>
      </c>
      <c r="B29" s="37"/>
      <c r="C29" s="54" t="s">
        <v>56</v>
      </c>
      <c r="D29" s="55"/>
      <c r="E29" s="39"/>
      <c r="F29" s="7"/>
      <c r="G29" s="7"/>
      <c r="H29" s="7"/>
      <c r="I29" s="7"/>
      <c r="J29" s="7"/>
      <c r="K29" s="7"/>
      <c r="L29" s="7"/>
      <c r="M29" s="7"/>
      <c r="N29" s="7"/>
      <c r="O29" s="6"/>
      <c r="P29" s="6"/>
      <c r="Q29" s="6"/>
      <c r="R29" s="6"/>
      <c r="S29" s="6"/>
      <c r="T29" s="31">
        <f>SUM(F29:S29)</f>
        <v>0</v>
      </c>
    </row>
    <row r="30" spans="1:20" ht="34.5" customHeight="1" x14ac:dyDescent="0.25">
      <c r="A30" s="32" t="s">
        <v>53</v>
      </c>
      <c r="B30" s="37"/>
      <c r="C30" s="54" t="s">
        <v>57</v>
      </c>
      <c r="D30" s="55"/>
      <c r="E30" s="39"/>
      <c r="F30" s="7"/>
      <c r="G30" s="7"/>
      <c r="H30" s="7"/>
      <c r="I30" s="7"/>
      <c r="J30" s="7"/>
      <c r="K30" s="7"/>
      <c r="L30" s="7"/>
      <c r="M30" s="7"/>
      <c r="N30" s="7"/>
      <c r="O30" s="6"/>
      <c r="P30" s="6"/>
      <c r="Q30" s="6"/>
      <c r="R30" s="6"/>
      <c r="S30" s="6"/>
      <c r="T30" s="31">
        <f>SUM(F30:S30)</f>
        <v>0</v>
      </c>
    </row>
    <row r="31" spans="1:20" ht="16.5" customHeight="1" x14ac:dyDescent="0.25">
      <c r="A31" s="32" t="s">
        <v>54</v>
      </c>
      <c r="B31" s="37"/>
      <c r="C31" s="54" t="s">
        <v>58</v>
      </c>
      <c r="D31" s="55"/>
      <c r="E31" s="39"/>
      <c r="F31" s="7"/>
      <c r="G31" s="7"/>
      <c r="H31" s="7"/>
      <c r="I31" s="7"/>
      <c r="J31" s="7"/>
      <c r="K31" s="7"/>
      <c r="L31" s="7"/>
      <c r="M31" s="7"/>
      <c r="N31" s="7"/>
      <c r="O31" s="6"/>
      <c r="P31" s="6"/>
      <c r="Q31" s="6"/>
      <c r="R31" s="6"/>
      <c r="S31" s="6"/>
      <c r="T31" s="31">
        <f>SUM(F31:S31)</f>
        <v>0</v>
      </c>
    </row>
    <row r="32" spans="1:20" ht="16.5" thickBot="1" x14ac:dyDescent="0.3">
      <c r="A32" s="32" t="s">
        <v>55</v>
      </c>
      <c r="B32" s="37"/>
      <c r="C32" s="54" t="s">
        <v>59</v>
      </c>
      <c r="D32" s="55"/>
      <c r="E32" s="39"/>
      <c r="F32" s="7"/>
      <c r="G32" s="7"/>
      <c r="H32" s="7"/>
      <c r="I32" s="7"/>
      <c r="J32" s="7"/>
      <c r="K32" s="7"/>
      <c r="L32" s="7"/>
      <c r="M32" s="7"/>
      <c r="N32" s="7"/>
      <c r="O32" s="6"/>
      <c r="P32" s="6"/>
      <c r="Q32" s="6"/>
      <c r="R32" s="6"/>
      <c r="S32" s="6"/>
      <c r="T32" s="31">
        <f>SUM(F32:S32)</f>
        <v>0</v>
      </c>
    </row>
    <row r="33" spans="1:20" ht="32.25" thickBot="1" x14ac:dyDescent="0.3">
      <c r="A33" s="26" t="s">
        <v>30</v>
      </c>
      <c r="B33" s="15" t="s">
        <v>60</v>
      </c>
      <c r="C33" s="66"/>
      <c r="D33" s="66"/>
      <c r="E33" s="21">
        <v>8487.6</v>
      </c>
      <c r="F33" s="22"/>
      <c r="G33" s="22"/>
      <c r="H33" s="22"/>
      <c r="I33" s="22"/>
      <c r="J33" s="22"/>
      <c r="K33" s="22"/>
      <c r="L33" s="22"/>
      <c r="M33" s="22"/>
      <c r="N33" s="22"/>
      <c r="O33" s="23"/>
      <c r="P33" s="23"/>
      <c r="Q33" s="23"/>
      <c r="R33" s="23"/>
      <c r="S33" s="23"/>
      <c r="T33" s="18">
        <f>SUM(T34:T37)</f>
        <v>0</v>
      </c>
    </row>
    <row r="34" spans="1:20" ht="33.75" customHeight="1" x14ac:dyDescent="0.25">
      <c r="A34" s="36" t="s">
        <v>31</v>
      </c>
      <c r="B34" s="10"/>
      <c r="C34" s="85" t="s">
        <v>61</v>
      </c>
      <c r="D34" s="86"/>
      <c r="E34" s="38">
        <v>30430.799999999999</v>
      </c>
      <c r="F34" s="13"/>
      <c r="G34" s="13"/>
      <c r="H34" s="13"/>
      <c r="I34" s="13"/>
      <c r="J34" s="13"/>
      <c r="K34" s="13"/>
      <c r="L34" s="13"/>
      <c r="M34" s="13"/>
      <c r="N34" s="13"/>
      <c r="O34" s="12"/>
      <c r="P34" s="12"/>
      <c r="Q34" s="12"/>
      <c r="R34" s="12"/>
      <c r="S34" s="12"/>
      <c r="T34" s="31">
        <f>SUM(F34:S34)</f>
        <v>0</v>
      </c>
    </row>
    <row r="35" spans="1:20" ht="33" customHeight="1" x14ac:dyDescent="0.25">
      <c r="A35" s="32" t="s">
        <v>32</v>
      </c>
      <c r="B35" s="4"/>
      <c r="C35" s="83" t="s">
        <v>111</v>
      </c>
      <c r="D35" s="84"/>
      <c r="E35" s="39">
        <v>21660.7</v>
      </c>
      <c r="F35" s="7"/>
      <c r="G35" s="7"/>
      <c r="H35" s="7"/>
      <c r="I35" s="7"/>
      <c r="J35" s="7"/>
      <c r="K35" s="7"/>
      <c r="L35" s="7"/>
      <c r="M35" s="7"/>
      <c r="N35" s="7"/>
      <c r="O35" s="6"/>
      <c r="P35" s="6"/>
      <c r="Q35" s="6"/>
      <c r="R35" s="6"/>
      <c r="S35" s="6"/>
      <c r="T35" s="33">
        <f>SUM(F35:S35)</f>
        <v>0</v>
      </c>
    </row>
    <row r="36" spans="1:20" ht="16.5" thickBot="1" x14ac:dyDescent="0.3">
      <c r="A36" s="32" t="s">
        <v>33</v>
      </c>
      <c r="B36" s="4"/>
      <c r="C36" s="64" t="s">
        <v>62</v>
      </c>
      <c r="D36" s="65"/>
      <c r="E36" s="39">
        <v>1132</v>
      </c>
      <c r="F36" s="7"/>
      <c r="G36" s="7"/>
      <c r="H36" s="7"/>
      <c r="I36" s="7"/>
      <c r="J36" s="7"/>
      <c r="K36" s="7"/>
      <c r="L36" s="7"/>
      <c r="M36" s="7"/>
      <c r="N36" s="7"/>
      <c r="O36" s="6"/>
      <c r="P36" s="6"/>
      <c r="Q36" s="6"/>
      <c r="R36" s="6"/>
      <c r="S36" s="6"/>
      <c r="T36" s="33">
        <f>SUM(F36:S36)</f>
        <v>0</v>
      </c>
    </row>
    <row r="37" spans="1:20" ht="32.25" thickBot="1" x14ac:dyDescent="0.3">
      <c r="A37" s="26" t="s">
        <v>63</v>
      </c>
      <c r="B37" s="15" t="s">
        <v>71</v>
      </c>
      <c r="C37" s="58"/>
      <c r="D37" s="59"/>
      <c r="E37" s="21">
        <v>8200.1</v>
      </c>
      <c r="F37" s="22"/>
      <c r="G37" s="22"/>
      <c r="H37" s="22"/>
      <c r="I37" s="22"/>
      <c r="J37" s="22"/>
      <c r="K37" s="22"/>
      <c r="L37" s="22"/>
      <c r="M37" s="22"/>
      <c r="N37" s="22"/>
      <c r="O37" s="23"/>
      <c r="P37" s="23"/>
      <c r="Q37" s="23"/>
      <c r="R37" s="23"/>
      <c r="S37" s="23"/>
      <c r="T37" s="18">
        <f>SUM(T38:T43)</f>
        <v>0</v>
      </c>
    </row>
    <row r="38" spans="1:20" ht="16.5" customHeight="1" x14ac:dyDescent="0.25">
      <c r="A38" s="36" t="s">
        <v>64</v>
      </c>
      <c r="B38" s="24"/>
      <c r="C38" s="60" t="s">
        <v>70</v>
      </c>
      <c r="D38" s="61"/>
      <c r="E38" s="38"/>
      <c r="F38" s="13"/>
      <c r="G38" s="13"/>
      <c r="H38" s="13"/>
      <c r="I38" s="13"/>
      <c r="J38" s="13"/>
      <c r="K38" s="13"/>
      <c r="L38" s="13"/>
      <c r="M38" s="13"/>
      <c r="N38" s="13"/>
      <c r="O38" s="12"/>
      <c r="P38" s="12"/>
      <c r="Q38" s="12"/>
      <c r="R38" s="12"/>
      <c r="S38" s="12"/>
      <c r="T38" s="31">
        <f t="shared" ref="T38:T43" si="0">SUM(F38:S38)</f>
        <v>0</v>
      </c>
    </row>
    <row r="39" spans="1:20" ht="15.75" x14ac:dyDescent="0.25">
      <c r="A39" s="32" t="s">
        <v>65</v>
      </c>
      <c r="B39" s="37"/>
      <c r="C39" s="54" t="s">
        <v>72</v>
      </c>
      <c r="D39" s="55"/>
      <c r="E39" s="39"/>
      <c r="F39" s="7"/>
      <c r="G39" s="7"/>
      <c r="H39" s="7"/>
      <c r="I39" s="7"/>
      <c r="J39" s="7"/>
      <c r="K39" s="7"/>
      <c r="L39" s="7"/>
      <c r="M39" s="7"/>
      <c r="N39" s="7"/>
      <c r="O39" s="6"/>
      <c r="P39" s="6"/>
      <c r="Q39" s="6"/>
      <c r="R39" s="6"/>
      <c r="S39" s="6"/>
      <c r="T39" s="31">
        <f t="shared" si="0"/>
        <v>0</v>
      </c>
    </row>
    <row r="40" spans="1:20" ht="15.75" x14ac:dyDescent="0.25">
      <c r="A40" s="32" t="s">
        <v>66</v>
      </c>
      <c r="B40" s="37"/>
      <c r="C40" s="54" t="s">
        <v>73</v>
      </c>
      <c r="D40" s="55"/>
      <c r="E40" s="39"/>
      <c r="F40" s="7"/>
      <c r="G40" s="7"/>
      <c r="H40" s="7"/>
      <c r="I40" s="7"/>
      <c r="J40" s="7"/>
      <c r="K40" s="7"/>
      <c r="L40" s="7"/>
      <c r="M40" s="7"/>
      <c r="N40" s="7"/>
      <c r="O40" s="6"/>
      <c r="P40" s="6"/>
      <c r="Q40" s="6"/>
      <c r="R40" s="6"/>
      <c r="S40" s="6"/>
      <c r="T40" s="31">
        <f t="shared" si="0"/>
        <v>0</v>
      </c>
    </row>
    <row r="41" spans="1:20" ht="15.75" x14ac:dyDescent="0.25">
      <c r="A41" s="32" t="s">
        <v>67</v>
      </c>
      <c r="B41" s="37"/>
      <c r="C41" s="54" t="s">
        <v>74</v>
      </c>
      <c r="D41" s="55"/>
      <c r="E41" s="39"/>
      <c r="F41" s="7"/>
      <c r="G41" s="7"/>
      <c r="H41" s="7"/>
      <c r="I41" s="7"/>
      <c r="J41" s="7"/>
      <c r="K41" s="7"/>
      <c r="L41" s="7"/>
      <c r="M41" s="7"/>
      <c r="N41" s="7"/>
      <c r="O41" s="6"/>
      <c r="P41" s="6"/>
      <c r="Q41" s="6"/>
      <c r="R41" s="6"/>
      <c r="S41" s="6"/>
      <c r="T41" s="31">
        <f t="shared" si="0"/>
        <v>0</v>
      </c>
    </row>
    <row r="42" spans="1:20" ht="16.5" customHeight="1" x14ac:dyDescent="0.25">
      <c r="A42" s="32" t="s">
        <v>68</v>
      </c>
      <c r="B42" s="37"/>
      <c r="C42" s="54" t="s">
        <v>75</v>
      </c>
      <c r="D42" s="55"/>
      <c r="E42" s="39"/>
      <c r="F42" s="7"/>
      <c r="G42" s="7"/>
      <c r="H42" s="7"/>
      <c r="I42" s="7"/>
      <c r="J42" s="7"/>
      <c r="K42" s="7"/>
      <c r="L42" s="7"/>
      <c r="M42" s="7"/>
      <c r="N42" s="7"/>
      <c r="O42" s="6"/>
      <c r="P42" s="6"/>
      <c r="Q42" s="6"/>
      <c r="R42" s="6"/>
      <c r="S42" s="6"/>
      <c r="T42" s="31">
        <f t="shared" si="0"/>
        <v>0</v>
      </c>
    </row>
    <row r="43" spans="1:20" ht="33.75" customHeight="1" thickBot="1" x14ac:dyDescent="0.3">
      <c r="A43" s="32" t="s">
        <v>69</v>
      </c>
      <c r="B43" s="37"/>
      <c r="C43" s="54" t="s">
        <v>76</v>
      </c>
      <c r="D43" s="55"/>
      <c r="E43" s="39"/>
      <c r="F43" s="7"/>
      <c r="G43" s="7"/>
      <c r="H43" s="7"/>
      <c r="I43" s="7"/>
      <c r="J43" s="7"/>
      <c r="K43" s="7"/>
      <c r="L43" s="7"/>
      <c r="M43" s="7"/>
      <c r="N43" s="7"/>
      <c r="O43" s="6"/>
      <c r="P43" s="6"/>
      <c r="Q43" s="6"/>
      <c r="R43" s="6"/>
      <c r="S43" s="6"/>
      <c r="T43" s="31">
        <f t="shared" si="0"/>
        <v>0</v>
      </c>
    </row>
    <row r="44" spans="1:20" ht="32.25" thickBot="1" x14ac:dyDescent="0.3">
      <c r="A44" s="26" t="s">
        <v>105</v>
      </c>
      <c r="B44" s="15" t="s">
        <v>83</v>
      </c>
      <c r="C44" s="58"/>
      <c r="D44" s="59"/>
      <c r="E44" s="21">
        <v>8200.1</v>
      </c>
      <c r="F44" s="22"/>
      <c r="G44" s="22"/>
      <c r="H44" s="22"/>
      <c r="I44" s="22"/>
      <c r="J44" s="22"/>
      <c r="K44" s="22"/>
      <c r="L44" s="22"/>
      <c r="M44" s="22"/>
      <c r="N44" s="22"/>
      <c r="O44" s="23"/>
      <c r="P44" s="23"/>
      <c r="Q44" s="23"/>
      <c r="R44" s="23"/>
      <c r="S44" s="23"/>
      <c r="T44" s="18">
        <f>SUM(T45:T50)</f>
        <v>0</v>
      </c>
    </row>
    <row r="45" spans="1:20" ht="15.75" x14ac:dyDescent="0.25">
      <c r="A45" s="36" t="s">
        <v>77</v>
      </c>
      <c r="B45" s="24"/>
      <c r="C45" s="60" t="s">
        <v>84</v>
      </c>
      <c r="D45" s="61"/>
      <c r="E45" s="38"/>
      <c r="F45" s="13"/>
      <c r="G45" s="13"/>
      <c r="H45" s="13"/>
      <c r="I45" s="13"/>
      <c r="J45" s="13"/>
      <c r="K45" s="13"/>
      <c r="L45" s="13"/>
      <c r="M45" s="13"/>
      <c r="N45" s="13"/>
      <c r="O45" s="12"/>
      <c r="P45" s="12"/>
      <c r="Q45" s="12"/>
      <c r="R45" s="12"/>
      <c r="S45" s="12"/>
      <c r="T45" s="31">
        <f t="shared" ref="T45:T50" si="1">SUM(F45:S45)</f>
        <v>0</v>
      </c>
    </row>
    <row r="46" spans="1:20" ht="15.75" x14ac:dyDescent="0.25">
      <c r="A46" s="32" t="s">
        <v>78</v>
      </c>
      <c r="B46" s="37"/>
      <c r="C46" s="54" t="s">
        <v>85</v>
      </c>
      <c r="D46" s="55"/>
      <c r="E46" s="39"/>
      <c r="F46" s="7"/>
      <c r="G46" s="7"/>
      <c r="H46" s="7"/>
      <c r="I46" s="7"/>
      <c r="J46" s="7"/>
      <c r="K46" s="7"/>
      <c r="L46" s="7"/>
      <c r="M46" s="7"/>
      <c r="N46" s="7"/>
      <c r="O46" s="6"/>
      <c r="P46" s="6"/>
      <c r="Q46" s="6"/>
      <c r="R46" s="6"/>
      <c r="S46" s="6"/>
      <c r="T46" s="31">
        <f t="shared" si="1"/>
        <v>0</v>
      </c>
    </row>
    <row r="47" spans="1:20" ht="15.75" x14ac:dyDescent="0.25">
      <c r="A47" s="32" t="s">
        <v>79</v>
      </c>
      <c r="B47" s="37"/>
      <c r="C47" s="54" t="s">
        <v>86</v>
      </c>
      <c r="D47" s="55"/>
      <c r="E47" s="39"/>
      <c r="F47" s="7"/>
      <c r="G47" s="7"/>
      <c r="H47" s="7"/>
      <c r="I47" s="7"/>
      <c r="J47" s="7"/>
      <c r="K47" s="7"/>
      <c r="L47" s="7"/>
      <c r="M47" s="7"/>
      <c r="N47" s="7"/>
      <c r="O47" s="6"/>
      <c r="P47" s="6"/>
      <c r="Q47" s="6"/>
      <c r="R47" s="6"/>
      <c r="S47" s="6"/>
      <c r="T47" s="31">
        <f t="shared" si="1"/>
        <v>0</v>
      </c>
    </row>
    <row r="48" spans="1:20" ht="15.75" x14ac:dyDescent="0.25">
      <c r="A48" s="32" t="s">
        <v>80</v>
      </c>
      <c r="B48" s="37"/>
      <c r="C48" s="54" t="s">
        <v>87</v>
      </c>
      <c r="D48" s="55"/>
      <c r="E48" s="39"/>
      <c r="F48" s="7"/>
      <c r="G48" s="7"/>
      <c r="H48" s="7"/>
      <c r="I48" s="7"/>
      <c r="J48" s="7"/>
      <c r="K48" s="7"/>
      <c r="L48" s="7"/>
      <c r="M48" s="7"/>
      <c r="N48" s="7"/>
      <c r="O48" s="6"/>
      <c r="P48" s="6"/>
      <c r="Q48" s="6"/>
      <c r="R48" s="6"/>
      <c r="S48" s="6"/>
      <c r="T48" s="31">
        <f t="shared" si="1"/>
        <v>0</v>
      </c>
    </row>
    <row r="49" spans="1:20" ht="15.75" x14ac:dyDescent="0.25">
      <c r="A49" s="32" t="s">
        <v>81</v>
      </c>
      <c r="B49" s="37"/>
      <c r="C49" s="54" t="s">
        <v>88</v>
      </c>
      <c r="D49" s="55"/>
      <c r="E49" s="39"/>
      <c r="F49" s="7"/>
      <c r="G49" s="7"/>
      <c r="H49" s="7"/>
      <c r="I49" s="7"/>
      <c r="J49" s="7"/>
      <c r="K49" s="7"/>
      <c r="L49" s="7"/>
      <c r="M49" s="7"/>
      <c r="N49" s="7"/>
      <c r="O49" s="6"/>
      <c r="P49" s="6"/>
      <c r="Q49" s="6"/>
      <c r="R49" s="6"/>
      <c r="S49" s="6"/>
      <c r="T49" s="31">
        <f t="shared" si="1"/>
        <v>0</v>
      </c>
    </row>
    <row r="50" spans="1:20" ht="16.5" thickBot="1" x14ac:dyDescent="0.3">
      <c r="A50" s="32" t="s">
        <v>82</v>
      </c>
      <c r="B50" s="37"/>
      <c r="C50" s="54" t="s">
        <v>89</v>
      </c>
      <c r="D50" s="55"/>
      <c r="E50" s="39"/>
      <c r="F50" s="7"/>
      <c r="G50" s="7"/>
      <c r="H50" s="7"/>
      <c r="I50" s="7"/>
      <c r="J50" s="7"/>
      <c r="K50" s="7"/>
      <c r="L50" s="7"/>
      <c r="M50" s="7"/>
      <c r="N50" s="7"/>
      <c r="O50" s="6"/>
      <c r="P50" s="6"/>
      <c r="Q50" s="6"/>
      <c r="R50" s="6"/>
      <c r="S50" s="6"/>
      <c r="T50" s="31">
        <f t="shared" si="1"/>
        <v>0</v>
      </c>
    </row>
    <row r="51" spans="1:20" ht="48" thickBot="1" x14ac:dyDescent="0.3">
      <c r="A51" s="26" t="s">
        <v>106</v>
      </c>
      <c r="B51" s="15" t="s">
        <v>94</v>
      </c>
      <c r="C51" s="58"/>
      <c r="D51" s="59"/>
      <c r="E51" s="21">
        <v>8200.1</v>
      </c>
      <c r="F51" s="22"/>
      <c r="G51" s="22"/>
      <c r="H51" s="22"/>
      <c r="I51" s="22"/>
      <c r="J51" s="22"/>
      <c r="K51" s="22"/>
      <c r="L51" s="22"/>
      <c r="M51" s="22"/>
      <c r="N51" s="22"/>
      <c r="O51" s="23"/>
      <c r="P51" s="23"/>
      <c r="Q51" s="23"/>
      <c r="R51" s="23"/>
      <c r="S51" s="23"/>
      <c r="T51" s="18">
        <f>SUM(T52:T55)</f>
        <v>0</v>
      </c>
    </row>
    <row r="52" spans="1:20" ht="15.75" x14ac:dyDescent="0.25">
      <c r="A52" s="36" t="s">
        <v>90</v>
      </c>
      <c r="B52" s="24"/>
      <c r="C52" s="60" t="s">
        <v>95</v>
      </c>
      <c r="D52" s="61"/>
      <c r="E52" s="38"/>
      <c r="F52" s="13"/>
      <c r="G52" s="13"/>
      <c r="H52" s="13"/>
      <c r="I52" s="13"/>
      <c r="J52" s="13"/>
      <c r="K52" s="13"/>
      <c r="L52" s="13"/>
      <c r="M52" s="13"/>
      <c r="N52" s="13"/>
      <c r="O52" s="12"/>
      <c r="P52" s="12"/>
      <c r="Q52" s="12"/>
      <c r="R52" s="12"/>
      <c r="S52" s="12"/>
      <c r="T52" s="31">
        <f>SUM(F52:S52)</f>
        <v>0</v>
      </c>
    </row>
    <row r="53" spans="1:20" ht="15.75" x14ac:dyDescent="0.25">
      <c r="A53" s="32" t="s">
        <v>91</v>
      </c>
      <c r="B53" s="37"/>
      <c r="C53" s="54" t="s">
        <v>96</v>
      </c>
      <c r="D53" s="55"/>
      <c r="E53" s="39"/>
      <c r="F53" s="7"/>
      <c r="G53" s="7"/>
      <c r="H53" s="7"/>
      <c r="I53" s="7"/>
      <c r="J53" s="7"/>
      <c r="K53" s="7"/>
      <c r="L53" s="7"/>
      <c r="M53" s="7"/>
      <c r="N53" s="7"/>
      <c r="O53" s="6"/>
      <c r="P53" s="6"/>
      <c r="Q53" s="6"/>
      <c r="R53" s="6"/>
      <c r="S53" s="6"/>
      <c r="T53" s="31">
        <f>SUM(F53:S53)</f>
        <v>0</v>
      </c>
    </row>
    <row r="54" spans="1:20" ht="15.75" x14ac:dyDescent="0.25">
      <c r="A54" s="32" t="s">
        <v>92</v>
      </c>
      <c r="B54" s="37"/>
      <c r="C54" s="54" t="s">
        <v>97</v>
      </c>
      <c r="D54" s="55"/>
      <c r="E54" s="39"/>
      <c r="F54" s="7"/>
      <c r="G54" s="7"/>
      <c r="H54" s="7"/>
      <c r="I54" s="7"/>
      <c r="J54" s="7"/>
      <c r="K54" s="7"/>
      <c r="L54" s="7"/>
      <c r="M54" s="7"/>
      <c r="N54" s="7"/>
      <c r="O54" s="6"/>
      <c r="P54" s="6"/>
      <c r="Q54" s="6"/>
      <c r="R54" s="6"/>
      <c r="S54" s="6"/>
      <c r="T54" s="31">
        <f>SUM(F54:S54)</f>
        <v>0</v>
      </c>
    </row>
    <row r="55" spans="1:20" ht="16.5" thickBot="1" x14ac:dyDescent="0.3">
      <c r="A55" s="32" t="s">
        <v>93</v>
      </c>
      <c r="B55" s="37"/>
      <c r="C55" s="54" t="s">
        <v>98</v>
      </c>
      <c r="D55" s="55"/>
      <c r="E55" s="39"/>
      <c r="F55" s="7"/>
      <c r="G55" s="7"/>
      <c r="H55" s="7"/>
      <c r="I55" s="7"/>
      <c r="J55" s="7"/>
      <c r="K55" s="7"/>
      <c r="L55" s="7"/>
      <c r="M55" s="7"/>
      <c r="N55" s="7"/>
      <c r="O55" s="6"/>
      <c r="P55" s="6"/>
      <c r="Q55" s="6"/>
      <c r="R55" s="6"/>
      <c r="S55" s="6"/>
      <c r="T55" s="31">
        <f>SUM(F55:S55)</f>
        <v>0</v>
      </c>
    </row>
    <row r="56" spans="1:20" ht="32.25" thickBot="1" x14ac:dyDescent="0.3">
      <c r="A56" s="26" t="s">
        <v>107</v>
      </c>
      <c r="B56" s="15" t="s">
        <v>102</v>
      </c>
      <c r="C56" s="58"/>
      <c r="D56" s="59"/>
      <c r="E56" s="21">
        <v>8200.1</v>
      </c>
      <c r="F56" s="22"/>
      <c r="G56" s="22"/>
      <c r="H56" s="22"/>
      <c r="I56" s="22"/>
      <c r="J56" s="22"/>
      <c r="K56" s="22"/>
      <c r="L56" s="22"/>
      <c r="M56" s="22"/>
      <c r="N56" s="22"/>
      <c r="O56" s="23"/>
      <c r="P56" s="23"/>
      <c r="Q56" s="23"/>
      <c r="R56" s="23"/>
      <c r="S56" s="23"/>
      <c r="T56" s="18">
        <f>SUM(T57:T59)</f>
        <v>0</v>
      </c>
    </row>
    <row r="57" spans="1:20" ht="15.75" x14ac:dyDescent="0.25">
      <c r="A57" s="36" t="s">
        <v>99</v>
      </c>
      <c r="B57" s="24"/>
      <c r="C57" s="60" t="s">
        <v>103</v>
      </c>
      <c r="D57" s="61"/>
      <c r="E57" s="38"/>
      <c r="F57" s="13"/>
      <c r="G57" s="13"/>
      <c r="H57" s="13"/>
      <c r="I57" s="13"/>
      <c r="J57" s="13"/>
      <c r="K57" s="13"/>
      <c r="L57" s="13"/>
      <c r="M57" s="13"/>
      <c r="N57" s="13"/>
      <c r="O57" s="12"/>
      <c r="P57" s="12"/>
      <c r="Q57" s="12"/>
      <c r="R57" s="12"/>
      <c r="S57" s="12"/>
      <c r="T57" s="31">
        <f>SUM(F57:S57)</f>
        <v>0</v>
      </c>
    </row>
    <row r="58" spans="1:20" ht="15.75" x14ac:dyDescent="0.25">
      <c r="A58" s="32" t="s">
        <v>100</v>
      </c>
      <c r="B58" s="37"/>
      <c r="C58" s="54" t="s">
        <v>104</v>
      </c>
      <c r="D58" s="55"/>
      <c r="E58" s="39"/>
      <c r="F58" s="7"/>
      <c r="G58" s="7"/>
      <c r="H58" s="7"/>
      <c r="I58" s="7"/>
      <c r="J58" s="7"/>
      <c r="K58" s="7"/>
      <c r="L58" s="7"/>
      <c r="M58" s="7"/>
      <c r="N58" s="7"/>
      <c r="O58" s="6"/>
      <c r="P58" s="6"/>
      <c r="Q58" s="6"/>
      <c r="R58" s="6"/>
      <c r="S58" s="6"/>
      <c r="T58" s="31">
        <f>SUM(F58:S58)</f>
        <v>0</v>
      </c>
    </row>
    <row r="59" spans="1:20" ht="49.5" customHeight="1" thickBot="1" x14ac:dyDescent="0.3">
      <c r="A59" s="34" t="s">
        <v>101</v>
      </c>
      <c r="B59" s="27"/>
      <c r="C59" s="56" t="s">
        <v>122</v>
      </c>
      <c r="D59" s="57"/>
      <c r="E59" s="46"/>
      <c r="F59" s="20"/>
      <c r="G59" s="20"/>
      <c r="H59" s="20"/>
      <c r="I59" s="20"/>
      <c r="J59" s="20"/>
      <c r="K59" s="20"/>
      <c r="L59" s="20"/>
      <c r="M59" s="20"/>
      <c r="N59" s="20"/>
      <c r="O59" s="19"/>
      <c r="P59" s="19"/>
      <c r="Q59" s="19"/>
      <c r="R59" s="19"/>
      <c r="S59" s="19"/>
      <c r="T59" s="47">
        <f>SUM(F59:S59)</f>
        <v>0</v>
      </c>
    </row>
    <row r="60" spans="1:20" ht="18.75" customHeight="1" thickBot="1" x14ac:dyDescent="0.3">
      <c r="A60" s="51" t="s">
        <v>117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3"/>
      <c r="T60" s="48">
        <f>T13+T17+T21+T27+T33+T37+T44+T51+T56</f>
        <v>0</v>
      </c>
    </row>
    <row r="61" spans="1:20" ht="18.75" customHeight="1" thickBot="1" x14ac:dyDescent="0.3">
      <c r="A61" s="51" t="s">
        <v>118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3"/>
      <c r="T61" s="48">
        <f>T60*0.21</f>
        <v>0</v>
      </c>
    </row>
    <row r="62" spans="1:20" ht="18.75" customHeight="1" thickBot="1" x14ac:dyDescent="0.3">
      <c r="A62" s="51" t="s">
        <v>119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3"/>
      <c r="T62" s="48">
        <f>T60+T61</f>
        <v>0</v>
      </c>
    </row>
    <row r="63" spans="1:20" s="43" customFormat="1" x14ac:dyDescent="0.25">
      <c r="A63" s="42"/>
    </row>
    <row r="64" spans="1:20" s="43" customFormat="1" x14ac:dyDescent="0.25">
      <c r="A64" s="42"/>
    </row>
    <row r="65" spans="1:2" s="45" customFormat="1" ht="15.75" x14ac:dyDescent="0.25">
      <c r="A65" s="44"/>
      <c r="B65" s="49" t="s">
        <v>112</v>
      </c>
    </row>
    <row r="66" spans="1:2" s="45" customFormat="1" ht="15.75" x14ac:dyDescent="0.25">
      <c r="A66" s="44"/>
      <c r="B66" s="49" t="s">
        <v>114</v>
      </c>
    </row>
    <row r="67" spans="1:2" s="45" customFormat="1" ht="15.75" x14ac:dyDescent="0.25">
      <c r="A67" s="44"/>
      <c r="B67" s="49" t="s">
        <v>113</v>
      </c>
    </row>
    <row r="68" spans="1:2" s="45" customFormat="1" ht="15.75" x14ac:dyDescent="0.25">
      <c r="A68" s="44"/>
      <c r="B68" s="49"/>
    </row>
    <row r="69" spans="1:2" s="45" customFormat="1" ht="15.75" x14ac:dyDescent="0.25">
      <c r="A69" s="44"/>
    </row>
    <row r="70" spans="1:2" s="45" customFormat="1" ht="15.75" x14ac:dyDescent="0.25">
      <c r="A70" s="44"/>
    </row>
    <row r="71" spans="1:2" s="45" customFormat="1" ht="15.75" x14ac:dyDescent="0.25">
      <c r="A71" s="44"/>
    </row>
    <row r="72" spans="1:2" s="45" customFormat="1" ht="15.75" x14ac:dyDescent="0.25">
      <c r="A72" s="44"/>
    </row>
    <row r="73" spans="1:2" s="45" customFormat="1" ht="15.75" x14ac:dyDescent="0.25">
      <c r="A73" s="44"/>
    </row>
    <row r="74" spans="1:2" s="45" customFormat="1" ht="15.75" x14ac:dyDescent="0.25">
      <c r="A74" s="44"/>
    </row>
    <row r="75" spans="1:2" s="43" customFormat="1" x14ac:dyDescent="0.25">
      <c r="A75" s="42"/>
    </row>
    <row r="76" spans="1:2" s="43" customFormat="1" x14ac:dyDescent="0.25">
      <c r="A76" s="42"/>
    </row>
    <row r="77" spans="1:2" s="43" customFormat="1" x14ac:dyDescent="0.25">
      <c r="A77" s="42"/>
    </row>
    <row r="78" spans="1:2" s="43" customFormat="1" x14ac:dyDescent="0.25">
      <c r="A78" s="42"/>
    </row>
    <row r="79" spans="1:2" s="43" customFormat="1" x14ac:dyDescent="0.25">
      <c r="A79" s="42"/>
    </row>
    <row r="80" spans="1:2" s="43" customFormat="1" x14ac:dyDescent="0.25">
      <c r="A80" s="42"/>
    </row>
    <row r="81" spans="1:1" s="43" customFormat="1" x14ac:dyDescent="0.25">
      <c r="A81" s="42"/>
    </row>
    <row r="82" spans="1:1" s="43" customFormat="1" x14ac:dyDescent="0.25">
      <c r="A82" s="42"/>
    </row>
    <row r="83" spans="1:1" s="43" customFormat="1" x14ac:dyDescent="0.25">
      <c r="A83" s="42"/>
    </row>
    <row r="84" spans="1:1" s="43" customFormat="1" x14ac:dyDescent="0.25">
      <c r="A84" s="42"/>
    </row>
    <row r="85" spans="1:1" s="43" customFormat="1" x14ac:dyDescent="0.25">
      <c r="A85" s="42"/>
    </row>
    <row r="86" spans="1:1" s="43" customFormat="1" x14ac:dyDescent="0.25">
      <c r="A86" s="42"/>
    </row>
  </sheetData>
  <mergeCells count="74">
    <mergeCell ref="R8:R12"/>
    <mergeCell ref="S8:S12"/>
    <mergeCell ref="A5:A12"/>
    <mergeCell ref="F8:F12"/>
    <mergeCell ref="G8:G12"/>
    <mergeCell ref="H8:H12"/>
    <mergeCell ref="I8:I12"/>
    <mergeCell ref="J8:J12"/>
    <mergeCell ref="K8:K12"/>
    <mergeCell ref="L8:L12"/>
    <mergeCell ref="M8:M12"/>
    <mergeCell ref="B8:B12"/>
    <mergeCell ref="B5:B7"/>
    <mergeCell ref="N8:N12"/>
    <mergeCell ref="O8:O12"/>
    <mergeCell ref="P8:P12"/>
    <mergeCell ref="C13:D13"/>
    <mergeCell ref="Q8:Q12"/>
    <mergeCell ref="C14:D14"/>
    <mergeCell ref="C16:D16"/>
    <mergeCell ref="C15:D15"/>
    <mergeCell ref="C26:D26"/>
    <mergeCell ref="C35:D35"/>
    <mergeCell ref="C33:D33"/>
    <mergeCell ref="C34:D34"/>
    <mergeCell ref="C23:D23"/>
    <mergeCell ref="C24:D24"/>
    <mergeCell ref="C25:D25"/>
    <mergeCell ref="C29:D29"/>
    <mergeCell ref="C30:D30"/>
    <mergeCell ref="C31:D31"/>
    <mergeCell ref="C32:D32"/>
    <mergeCell ref="B2:T2"/>
    <mergeCell ref="A3:T3"/>
    <mergeCell ref="A4:T4"/>
    <mergeCell ref="C36:D36"/>
    <mergeCell ref="C37:D37"/>
    <mergeCell ref="C27:D27"/>
    <mergeCell ref="C21:D21"/>
    <mergeCell ref="C22:D22"/>
    <mergeCell ref="C28:D28"/>
    <mergeCell ref="C17:D17"/>
    <mergeCell ref="C18:D18"/>
    <mergeCell ref="C20:D20"/>
    <mergeCell ref="C19:D19"/>
    <mergeCell ref="C5:D12"/>
    <mergeCell ref="F5:S7"/>
    <mergeCell ref="T5:T12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O1:T1"/>
    <mergeCell ref="A60:S60"/>
    <mergeCell ref="A61:S61"/>
    <mergeCell ref="A62:S62"/>
    <mergeCell ref="C58:D58"/>
    <mergeCell ref="C59:D59"/>
    <mergeCell ref="C48:D48"/>
    <mergeCell ref="C49:D49"/>
    <mergeCell ref="C50:D50"/>
    <mergeCell ref="C56:D56"/>
    <mergeCell ref="C57:D57"/>
    <mergeCell ref="C51:D51"/>
    <mergeCell ref="C52:D52"/>
    <mergeCell ref="C53:D53"/>
    <mergeCell ref="C54:D54"/>
    <mergeCell ref="C55:D55"/>
  </mergeCells>
  <printOptions horizontalCentered="1"/>
  <pageMargins left="0.25" right="0.25" top="0.75" bottom="0.75" header="0.3" footer="0.3"/>
  <pageSetup paperSize="8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IVS</vt:lpstr>
      <vt:lpstr>IVS!_Toc190702182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M</dc:creator>
  <cp:lastModifiedBy>Žibėnas Gintautas</cp:lastModifiedBy>
  <cp:lastPrinted>2025-02-12T14:07:31Z</cp:lastPrinted>
  <dcterms:created xsi:type="dcterms:W3CDTF">2018-09-14T07:50:27Z</dcterms:created>
  <dcterms:modified xsi:type="dcterms:W3CDTF">2026-06-03T12:31:25Z</dcterms:modified>
</cp:coreProperties>
</file>